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0" yWindow="915" windowWidth="18135" windowHeight="7590"/>
  </bookViews>
  <sheets>
    <sheet name="SLP &gt; SCT" sheetId="1" r:id="rId1"/>
  </sheets>
  <externalReferences>
    <externalReference r:id="rId2"/>
  </externalReferences>
  <definedNames>
    <definedName name="_B555602" localSheetId="0">#REF!</definedName>
    <definedName name="_B555602">#REF!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xlnm._FilterDatabase" localSheetId="0" hidden="1">'SLP &gt; SCT'!$A$9:$E$82</definedName>
    <definedName name="_WW22" localSheetId="0">#REF!</definedName>
    <definedName name="_WW22">#REF!</definedName>
    <definedName name="_xlnm.Print_Area" localSheetId="0">'SLP &gt; SCT'!$B$7:$E$80</definedName>
  </definedNames>
  <calcPr calcId="145621"/>
</workbook>
</file>

<file path=xl/calcChain.xml><?xml version="1.0" encoding="utf-8"?>
<calcChain xmlns="http://schemas.openxmlformats.org/spreadsheetml/2006/main">
  <c r="E79" i="1" l="1"/>
  <c r="D82" i="1"/>
  <c r="E82" i="1" s="1"/>
  <c r="D81" i="1"/>
  <c r="E81" i="1" s="1"/>
  <c r="D80" i="1"/>
  <c r="E80" i="1" s="1"/>
  <c r="E78" i="1"/>
  <c r="E77" i="1"/>
  <c r="E76" i="1"/>
  <c r="D75" i="1"/>
  <c r="E75" i="1" s="1"/>
  <c r="E74" i="1"/>
  <c r="E73" i="1"/>
  <c r="D72" i="1"/>
  <c r="E72" i="1" s="1"/>
  <c r="E71" i="1"/>
  <c r="E70" i="1"/>
  <c r="D69" i="1"/>
  <c r="E69" i="1" s="1"/>
  <c r="D68" i="1"/>
  <c r="E68" i="1" s="1"/>
  <c r="D67" i="1"/>
  <c r="E67" i="1" s="1"/>
  <c r="E66" i="1"/>
  <c r="D65" i="1"/>
  <c r="E65" i="1" s="1"/>
  <c r="E64" i="1"/>
  <c r="E63" i="1"/>
  <c r="D62" i="1"/>
  <c r="E62" i="1" s="1"/>
  <c r="D61" i="1"/>
  <c r="E61" i="1" s="1"/>
  <c r="D60" i="1"/>
  <c r="E60" i="1" s="1"/>
  <c r="D59" i="1"/>
  <c r="E59" i="1" s="1"/>
  <c r="D58" i="1"/>
  <c r="E58" i="1" s="1"/>
  <c r="D57" i="1"/>
  <c r="E57" i="1" s="1"/>
  <c r="E56" i="1"/>
  <c r="E55" i="1"/>
  <c r="E54" i="1"/>
  <c r="E53" i="1"/>
  <c r="D52" i="1"/>
  <c r="E52" i="1" s="1"/>
  <c r="D51" i="1"/>
  <c r="E51" i="1" s="1"/>
  <c r="D50" i="1"/>
  <c r="E50" i="1" s="1"/>
  <c r="E49" i="1"/>
  <c r="E48" i="1"/>
  <c r="D47" i="1"/>
  <c r="E47" i="1" s="1"/>
  <c r="E46" i="1"/>
  <c r="D45" i="1"/>
  <c r="E45" i="1" s="1"/>
  <c r="D44" i="1"/>
  <c r="E44" i="1" s="1"/>
  <c r="D43" i="1"/>
  <c r="E43" i="1" s="1"/>
  <c r="D42" i="1"/>
  <c r="E42" i="1" s="1"/>
  <c r="D41" i="1"/>
  <c r="E41" i="1" s="1"/>
  <c r="D40" i="1"/>
  <c r="E40" i="1" s="1"/>
  <c r="E39" i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E22" i="1"/>
  <c r="D21" i="1"/>
  <c r="E21" i="1" s="1"/>
  <c r="E20" i="1"/>
  <c r="D19" i="1"/>
  <c r="E19" i="1" s="1"/>
  <c r="D18" i="1"/>
  <c r="E18" i="1" s="1"/>
  <c r="D17" i="1"/>
  <c r="E17" i="1" s="1"/>
  <c r="D16" i="1"/>
  <c r="E16" i="1" s="1"/>
  <c r="E15" i="1"/>
  <c r="E14" i="1"/>
  <c r="E13" i="1"/>
  <c r="E12" i="1"/>
  <c r="E11" i="1"/>
  <c r="E10" i="1"/>
</calcChain>
</file>

<file path=xl/comments1.xml><?xml version="1.0" encoding="utf-8"?>
<comments xmlns="http://schemas.openxmlformats.org/spreadsheetml/2006/main">
  <authors>
    <author>PRESARIO</author>
  </authors>
  <commentList>
    <comment ref="D38" authorId="0">
      <text>
        <r>
          <rPr>
            <b/>
            <sz val="9"/>
            <color indexed="81"/>
            <rFont val="Tahoma"/>
            <family val="2"/>
          </rPr>
          <t>EQUIVALENCIA DETERMINADA:
250 gr &gt; 560 PZA
3.1 Kg &gt; 6,940 PZA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9" authorId="0">
      <text>
        <r>
          <rPr>
            <b/>
            <sz val="9"/>
            <color indexed="81"/>
            <rFont val="Tahoma"/>
            <family val="2"/>
          </rPr>
          <t>EQUIVALENCIA DETERMINADA:
250 gr &gt; 560 PZA
3.1 Kg &gt; 6,940 PZA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0" authorId="0">
      <text>
        <r>
          <rPr>
            <b/>
            <sz val="9"/>
            <color indexed="81"/>
            <rFont val="Tahoma"/>
            <family val="2"/>
          </rPr>
          <t>SOLAMENTE EMBARCAR:
27 PZAS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</rPr>
          <t>SOLAMENTE EMBARCAR:
04 PZAS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" authorId="0">
      <text>
        <r>
          <rPr>
            <b/>
            <sz val="9"/>
            <color indexed="81"/>
            <rFont val="Tahoma"/>
            <family val="2"/>
          </rPr>
          <t>SOLAMENTE EMBARCAR:
17 PZAS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" authorId="0">
      <text>
        <r>
          <rPr>
            <b/>
            <sz val="9"/>
            <color indexed="81"/>
            <rFont val="Tahoma"/>
            <family val="2"/>
          </rPr>
          <t>SOLAMENTE EMBARCAR:
06 PZAS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9"/>
            <color indexed="81"/>
            <rFont val="Tahoma"/>
            <family val="2"/>
          </rPr>
          <t>CUL LO IDENTIFICA COMO "CALIBRADOR GALGA"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0" authorId="0">
      <text>
        <r>
          <rPr>
            <b/>
            <sz val="9"/>
            <color indexed="81"/>
            <rFont val="Tahoma"/>
            <family val="2"/>
          </rPr>
          <t>PIEDRA TRIPLE PARA CHISPA (CUL LO IDENTIFICA COMO)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0" authorId="0">
      <text>
        <r>
          <rPr>
            <b/>
            <sz val="9"/>
            <color indexed="81"/>
            <rFont val="Tahoma"/>
            <family val="2"/>
          </rPr>
          <t>CUL REPORTA "TUBO"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7" authorId="0">
      <text>
        <r>
          <rPr>
            <b/>
            <sz val="9"/>
            <color indexed="81"/>
            <rFont val="Tahoma"/>
            <family val="2"/>
          </rPr>
          <t>CUL LO IDENTIFICA COMO "REGLA METALICA DE ALUMINIO PARA ALINEAMIENTO DE RIEL"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8" authorId="0">
      <text>
        <r>
          <rPr>
            <b/>
            <sz val="9"/>
            <color indexed="81"/>
            <rFont val="Tahoma"/>
            <family val="2"/>
          </rPr>
          <t>CUL LO IDENTIFICA COMO "TAJADERAS SIN MANGO"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<sst xmlns="http://schemas.openxmlformats.org/spreadsheetml/2006/main" count="144" uniqueCount="84">
  <si>
    <t xml:space="preserve">                                                               RESUMEN DE VERIFICACIÓN DE LA EXISTENCIA  DE MATERIALES EN LOS</t>
  </si>
  <si>
    <t xml:space="preserve">                                                               ALMACENES DE ITISA Y PROVEEDORES UBICADOS EN DIVERSOS ESTADOS</t>
  </si>
  <si>
    <t xml:space="preserve">                                                               DE LA REPÚBLICA . </t>
  </si>
  <si>
    <t>PARTIDA</t>
  </si>
  <si>
    <t xml:space="preserve">                     CONCEPTO</t>
  </si>
  <si>
    <t>UNIDAD</t>
  </si>
  <si>
    <t xml:space="preserve">          ALMACEN EN </t>
  </si>
  <si>
    <t xml:space="preserve">              TOTAL</t>
  </si>
  <si>
    <t>SAN LUIS POTOSÍ, S.L.P.</t>
  </si>
  <si>
    <t xml:space="preserve">1 CARRETE DE CABLE DUPLEX </t>
  </si>
  <si>
    <t>FT</t>
  </si>
  <si>
    <t xml:space="preserve">2 CARRETE DE CABLE DUPLEX </t>
  </si>
  <si>
    <t>PZA</t>
  </si>
  <si>
    <t>ANCLA P/RIEL 115 LB</t>
  </si>
  <si>
    <t>ANCLA P/RIEL 136 LB</t>
  </si>
  <si>
    <t>JGO</t>
  </si>
  <si>
    <t>CLAVO DE VÍA</t>
  </si>
  <si>
    <t>CRUCETA PARA PERNO ANTIROBO</t>
  </si>
  <si>
    <t>CRUZ DE SAN ANDRES</t>
  </si>
  <si>
    <t>DURMIENTE DE MADERA DE ENCINO 7 X 9 X 9</t>
  </si>
  <si>
    <t>HERRAJE DE CRUZ DE SAN ANDRES</t>
  </si>
  <si>
    <t>HIGHWAY GRADE CROSSING PACKAGE 1 TRACK WITH GATES AND LIGTHS</t>
  </si>
  <si>
    <t>KIT</t>
  </si>
  <si>
    <t>HIGHWAY GRADE CROSSING PACKAGE 2 TRACK WITH GATES AND LIGTHS</t>
  </si>
  <si>
    <t>HIGHWAY GRADE CROSSING PACKAGE 3 TRACK WITH GATES AND LIGTHS</t>
  </si>
  <si>
    <t>HIGHWAY GRADE CROSSING PACKAGE 5 TRACK WITH GATES AND LIGTHS</t>
  </si>
  <si>
    <t>PERNO ANTIROBO 5/8"</t>
  </si>
  <si>
    <t>PLACA DE ASIENTO 115 LB</t>
  </si>
  <si>
    <t>PLACA DE ASIENTO 136 LB</t>
  </si>
  <si>
    <t>PLACA DE HULE CENTRAL DE NEOPRENO 106 x 20</t>
  </si>
  <si>
    <t>PLACA DE HULE CENTRAL DE NEOPRENO 38 x 20</t>
  </si>
  <si>
    <t>PLANCHUELA 115 LB</t>
  </si>
  <si>
    <t>PAR</t>
  </si>
  <si>
    <t>PLANCHUELA 136 LB</t>
  </si>
  <si>
    <t>RIEL 115</t>
  </si>
  <si>
    <t>ML.</t>
  </si>
  <si>
    <t>RONDANA PLANA 5/8"</t>
  </si>
  <si>
    <t>SOLDADURA 115 LB</t>
  </si>
  <si>
    <t>SOLDADURA 136 LB</t>
  </si>
  <si>
    <t>TACHUELAS DEL No. 10</t>
  </si>
  <si>
    <t>BARRA DE UÑA</t>
  </si>
  <si>
    <t>BARRAS DE ANCLAR</t>
  </si>
  <si>
    <t>BARRAS DE CALZAR</t>
  </si>
  <si>
    <t>BARRAS DE LINEA</t>
  </si>
  <si>
    <t>BRAZO DE ALUMINIO P/CORTADORA RIEL A GASOLINA</t>
  </si>
  <si>
    <t>CABLES PARA PLANTA DE SOLDAR</t>
  </si>
  <si>
    <t>1 GALGA</t>
  </si>
  <si>
    <t>CALZADOR HIDRAULICO (JACKSON)</t>
  </si>
  <si>
    <t>CARRETILLA  MOVILIDAD (MODELO 06300)</t>
  </si>
  <si>
    <t>1 CEPILLO METÁLICO</t>
  </si>
  <si>
    <t>CORTADORA DE ASFALTO (CONCRETO)</t>
  </si>
  <si>
    <t>CORTADORA DE RIEL A GASOLINA</t>
  </si>
  <si>
    <t>CORTADORA DE RIEL HIDRAULICA</t>
  </si>
  <si>
    <t>1 CUBETA DE CORINDON</t>
  </si>
  <si>
    <t>DADOS PARA PERNO ANTIRROBO/PARA TCA. HEXAG</t>
  </si>
  <si>
    <r>
      <t>DADOS PARA PERNO ANTIRROBO/</t>
    </r>
    <r>
      <rPr>
        <b/>
        <sz val="8"/>
        <color rgb="FFFF0000"/>
        <rFont val="Calibri"/>
        <family val="2"/>
        <scheme val="minor"/>
      </rPr>
      <t>PARA TCA. HEXAG</t>
    </r>
    <r>
      <rPr>
        <b/>
        <sz val="8"/>
        <color theme="1"/>
        <rFont val="Calibri"/>
        <family val="2"/>
        <scheme val="minor"/>
      </rPr>
      <t xml:space="preserve"> (C/LLAVE DE CAJA)</t>
    </r>
  </si>
  <si>
    <t>DADOS PARA PERNO RN</t>
  </si>
  <si>
    <t>DESBARBADORA O CORTAMAZAROTA</t>
  </si>
  <si>
    <t>DISCO CORTE DE PAVIMENTO DE DIAMANTE ADICIONAL</t>
  </si>
  <si>
    <t>EQUIPO PARA APLICACIÓN DE SOLDADURA ALUMINOTERMICA</t>
  </si>
  <si>
    <t>ESMERIL HIDRAUILICO DE HONGO</t>
  </si>
  <si>
    <t>FUENTE DE PODER O UNIDAD DE FUERZA</t>
  </si>
  <si>
    <t>GATOS DE ESCALERA 15 TON</t>
  </si>
  <si>
    <t>1 HORQUILLA DE CRISOL</t>
  </si>
  <si>
    <t>1 LIMA</t>
  </si>
  <si>
    <t>LLAVES CLIPADORAS CLIP E</t>
  </si>
  <si>
    <t>LLAVES CLIPADORAS CLIP E (GANCHOS)</t>
  </si>
  <si>
    <t>LLAVES DE CAJA RN</t>
  </si>
  <si>
    <t>MANGUERA PARA FUENTE DE PODER</t>
  </si>
  <si>
    <t>MARTILLOS DE VIA</t>
  </si>
  <si>
    <t>1 ENCENDEDOR DE CAZUELA</t>
  </si>
  <si>
    <t>1 PINZA PARA TAPÓN</t>
  </si>
  <si>
    <t>PISTOLA DE IMPACTO</t>
  </si>
  <si>
    <t>1 PLACA DE ASIENTO</t>
  </si>
  <si>
    <t>1 JUEGO  DE PLACAS PORTAMOLDE</t>
  </si>
  <si>
    <t>PLANTA DE SOLDAR A GASOLINA</t>
  </si>
  <si>
    <t>2 PRENSAS PORTAMOLDE</t>
  </si>
  <si>
    <t>1 REGLA PARA ALINEAR RIEL</t>
  </si>
  <si>
    <t>2 TAJADERAS</t>
  </si>
  <si>
    <t>TALADRO DE RIEL HIDRÁULICO</t>
  </si>
  <si>
    <t>TANQUE DE 5 LITROS PARA TALADRO</t>
  </si>
  <si>
    <t>TENAZAS PARA DURMIENTE (MADERA)</t>
  </si>
  <si>
    <t>TRONCAS PARA RIEL</t>
  </si>
  <si>
    <t>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</si>
</sst>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0.000%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0"/>
      <name val="Geneva"/>
    </font>
    <font>
      <sz val="9"/>
      <color indexed="8"/>
      <name val="Arial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2"/>
      <name val="Arial MT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0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9" borderId="0" applyNumberFormat="0" applyBorder="0" applyAlignment="0" applyProtection="0"/>
    <xf numFmtId="0" fontId="11" fillId="21" borderId="8" applyNumberFormat="0" applyAlignment="0" applyProtection="0"/>
    <xf numFmtId="0" fontId="12" fillId="22" borderId="9" applyNumberFormat="0" applyAlignment="0" applyProtection="0"/>
    <xf numFmtId="0" fontId="13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6" borderId="0" applyNumberFormat="0" applyBorder="0" applyAlignment="0" applyProtection="0"/>
    <xf numFmtId="0" fontId="15" fillId="12" borderId="8" applyNumberFormat="0" applyAlignment="0" applyProtection="0"/>
    <xf numFmtId="164" fontId="16" fillId="0" borderId="0" applyFont="0" applyFill="0" applyBorder="0" applyAlignment="0" applyProtection="0"/>
    <xf numFmtId="0" fontId="17" fillId="8" borderId="0" applyNumberFormat="0" applyBorder="0" applyAlignment="0" applyProtection="0"/>
    <xf numFmtId="38" fontId="18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27" borderId="0" applyNumberFormat="0" applyBorder="0" applyAlignment="0" applyProtection="0"/>
    <xf numFmtId="0" fontId="21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8" fillId="0" borderId="11" applyFont="0" applyBorder="0" applyAlignment="0"/>
    <xf numFmtId="0" fontId="16" fillId="28" borderId="12" applyNumberFormat="0" applyFont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1" borderId="13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14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Fill="1" applyBorder="1"/>
    <xf numFmtId="0" fontId="3" fillId="0" borderId="2" xfId="0" applyFont="1" applyBorder="1"/>
    <xf numFmtId="0" fontId="3" fillId="0" borderId="3" xfId="0" applyFont="1" applyBorder="1"/>
    <xf numFmtId="0" fontId="4" fillId="0" borderId="2" xfId="0" applyFon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3" fillId="0" borderId="4" xfId="0" applyFont="1" applyBorder="1"/>
    <xf numFmtId="0" fontId="4" fillId="2" borderId="4" xfId="0" applyFont="1" applyFill="1" applyBorder="1"/>
    <xf numFmtId="39" fontId="3" fillId="0" borderId="4" xfId="0" applyNumberFormat="1" applyFont="1" applyFill="1" applyBorder="1"/>
    <xf numFmtId="39" fontId="3" fillId="3" borderId="4" xfId="0" applyNumberFormat="1" applyFont="1" applyFill="1" applyBorder="1"/>
    <xf numFmtId="0" fontId="3" fillId="0" borderId="5" xfId="0" applyFont="1" applyBorder="1"/>
    <xf numFmtId="0" fontId="4" fillId="2" borderId="5" xfId="0" applyFont="1" applyFill="1" applyBorder="1"/>
    <xf numFmtId="39" fontId="3" fillId="0" borderId="5" xfId="0" applyNumberFormat="1" applyFont="1" applyFill="1" applyBorder="1"/>
    <xf numFmtId="39" fontId="3" fillId="3" borderId="5" xfId="0" applyNumberFormat="1" applyFont="1" applyFill="1" applyBorder="1"/>
    <xf numFmtId="0" fontId="5" fillId="4" borderId="2" xfId="0" applyFont="1" applyFill="1" applyBorder="1"/>
    <xf numFmtId="0" fontId="4" fillId="0" borderId="5" xfId="0" applyFont="1" applyFill="1" applyBorder="1"/>
    <xf numFmtId="0" fontId="4" fillId="0" borderId="2" xfId="0" applyFont="1" applyFill="1" applyBorder="1"/>
    <xf numFmtId="2" fontId="3" fillId="0" borderId="2" xfId="0" applyNumberFormat="1" applyFont="1" applyFill="1" applyBorder="1"/>
    <xf numFmtId="0" fontId="3" fillId="0" borderId="6" xfId="0" applyFont="1" applyBorder="1"/>
    <xf numFmtId="39" fontId="3" fillId="3" borderId="6" xfId="0" applyNumberFormat="1" applyFont="1" applyFill="1" applyBorder="1"/>
    <xf numFmtId="0" fontId="0" fillId="0" borderId="0" xfId="0" applyFill="1"/>
    <xf numFmtId="0" fontId="3" fillId="0" borderId="2" xfId="0" applyFont="1" applyFill="1" applyBorder="1"/>
    <xf numFmtId="2" fontId="3" fillId="4" borderId="2" xfId="0" applyNumberFormat="1" applyFont="1" applyFill="1" applyBorder="1"/>
    <xf numFmtId="39" fontId="3" fillId="3" borderId="2" xfId="0" applyNumberFormat="1" applyFont="1" applyFill="1" applyBorder="1"/>
    <xf numFmtId="2" fontId="3" fillId="5" borderId="2" xfId="0" applyNumberFormat="1" applyFont="1" applyFill="1" applyBorder="1"/>
    <xf numFmtId="0" fontId="3" fillId="6" borderId="7" xfId="0" applyFont="1" applyFill="1" applyBorder="1"/>
    <xf numFmtId="2" fontId="3" fillId="3" borderId="2" xfId="0" applyNumberFormat="1" applyFont="1" applyFill="1" applyBorder="1"/>
    <xf numFmtId="0" fontId="4" fillId="5" borderId="2" xfId="0" applyFont="1" applyFill="1" applyBorder="1"/>
    <xf numFmtId="0" fontId="4" fillId="4" borderId="2" xfId="0" applyFont="1" applyFill="1" applyBorder="1"/>
    <xf numFmtId="39" fontId="3" fillId="3" borderId="1" xfId="0" applyNumberFormat="1" applyFont="1" applyFill="1" applyBorder="1"/>
    <xf numFmtId="0" fontId="3" fillId="5" borderId="7" xfId="0" applyFont="1" applyFill="1" applyBorder="1"/>
    <xf numFmtId="0" fontId="3" fillId="5" borderId="2" xfId="0" applyFont="1" applyFill="1" applyBorder="1"/>
    <xf numFmtId="39" fontId="3" fillId="3" borderId="3" xfId="0" applyNumberFormat="1" applyFont="1" applyFill="1" applyBorder="1"/>
    <xf numFmtId="0" fontId="4" fillId="6" borderId="2" xfId="0" applyFont="1" applyFill="1" applyBorder="1"/>
    <xf numFmtId="39" fontId="3" fillId="6" borderId="6" xfId="0" applyNumberFormat="1" applyFont="1" applyFill="1" applyBorder="1"/>
  </cellXfs>
  <cellStyles count="70">
    <cellStyle name="20% - Énfasis1 2" xfId="1"/>
    <cellStyle name="20% - Énfasis2 2" xfId="2"/>
    <cellStyle name="20% - Énfasis3 2" xfId="3"/>
    <cellStyle name="20% - Énfasis4 2" xfId="4"/>
    <cellStyle name="20% - Énfasis5 2" xfId="5"/>
    <cellStyle name="20% - Énfasis6 2" xfId="6"/>
    <cellStyle name="40% - Énfasis1 2" xfId="7"/>
    <cellStyle name="40% - Énfasis2 2" xfId="8"/>
    <cellStyle name="40% - Énfasis3 2" xfId="9"/>
    <cellStyle name="40% - Énfasis4 2" xfId="10"/>
    <cellStyle name="40% - Énfasis5 2" xfId="11"/>
    <cellStyle name="40% - Énfasis6 2" xfId="12"/>
    <cellStyle name="60% - Énfasis1 2" xfId="13"/>
    <cellStyle name="60% - Énfasis2 2" xfId="14"/>
    <cellStyle name="60% - Énfasis3 2" xfId="15"/>
    <cellStyle name="60% - Énfasis4 2" xfId="16"/>
    <cellStyle name="60% - Énfasis5 2" xfId="17"/>
    <cellStyle name="60% - Énfasis6 2" xfId="18"/>
    <cellStyle name="Buena 2" xfId="19"/>
    <cellStyle name="Cálculo 2" xfId="20"/>
    <cellStyle name="Celda de comprobación 2" xfId="21"/>
    <cellStyle name="Celda vinculada 2" xfId="22"/>
    <cellStyle name="Encabezado 4 2" xfId="23"/>
    <cellStyle name="Énfasis1 2" xfId="24"/>
    <cellStyle name="Énfasis2 2" xfId="25"/>
    <cellStyle name="Énfasis3 2" xfId="26"/>
    <cellStyle name="Énfasis4 2" xfId="27"/>
    <cellStyle name="Énfasis5 2" xfId="28"/>
    <cellStyle name="Énfasis6 2" xfId="29"/>
    <cellStyle name="Entrada 2" xfId="30"/>
    <cellStyle name="Euro" xfId="31"/>
    <cellStyle name="Incorrecto 2" xfId="32"/>
    <cellStyle name="Millares [0] 2" xfId="33"/>
    <cellStyle name="Millares 2" xfId="34"/>
    <cellStyle name="Millares 2 2" xfId="35"/>
    <cellStyle name="Millares 3" xfId="36"/>
    <cellStyle name="Millares 4" xfId="37"/>
    <cellStyle name="Millares 5" xfId="38"/>
    <cellStyle name="Millares 6" xfId="39"/>
    <cellStyle name="Moneda [0] 2" xfId="40"/>
    <cellStyle name="Moneda 2" xfId="41"/>
    <cellStyle name="Moneda 2 2" xfId="42"/>
    <cellStyle name="Moneda 3" xfId="43"/>
    <cellStyle name="Moneda 3 2" xfId="44"/>
    <cellStyle name="Neutral 2" xfId="45"/>
    <cellStyle name="No-definido" xfId="46"/>
    <cellStyle name="Normal" xfId="0" builtinId="0"/>
    <cellStyle name="Normal 10" xfId="47"/>
    <cellStyle name="Normal 2" xfId="48"/>
    <cellStyle name="Normal 2 2" xfId="49"/>
    <cellStyle name="Normal 3" xfId="50"/>
    <cellStyle name="Normal 3 2" xfId="51"/>
    <cellStyle name="Normal 4" xfId="52"/>
    <cellStyle name="Normal 4 2" xfId="53"/>
    <cellStyle name="Normal 5" xfId="54"/>
    <cellStyle name="Normal 6" xfId="55"/>
    <cellStyle name="Normal 7" xfId="56"/>
    <cellStyle name="Normal 8" xfId="57"/>
    <cellStyle name="Normal 9" xfId="58"/>
    <cellStyle name="Notas 2" xfId="59"/>
    <cellStyle name="Porcentual 2" xfId="60"/>
    <cellStyle name="Porcentual 3" xfId="61"/>
    <cellStyle name="Salida 2" xfId="62"/>
    <cellStyle name="Texto de advertencia 2" xfId="63"/>
    <cellStyle name="Texto explicativo 2" xfId="64"/>
    <cellStyle name="Título 1 2" xfId="65"/>
    <cellStyle name="Título 2 2" xfId="66"/>
    <cellStyle name="Título 3 2" xfId="67"/>
    <cellStyle name="Título 4" xfId="68"/>
    <cellStyle name="Total 2" xfId="69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ERIFICACI&#211;N%20MATS%20Y%20HERR%20ALMACENES%2020120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C"/>
      <sheetName val="CUL"/>
      <sheetName val="MTY"/>
      <sheetName val="SLP"/>
      <sheetName val="TLX"/>
      <sheetName val="MAT VÍA"/>
      <sheetName val="RESUMEN ALMACENES"/>
      <sheetName val="SPACENET"/>
      <sheetName val="COMAPO"/>
      <sheetName val="GARFIAS"/>
      <sheetName val="IENSA"/>
      <sheetName val="ASF GUAD"/>
      <sheetName val="RESUMEN PROVEEDORES"/>
    </sheetNames>
    <sheetDataSet>
      <sheetData sheetId="0" refreshError="1"/>
      <sheetData sheetId="1" refreshError="1"/>
      <sheetData sheetId="2" refreshError="1"/>
      <sheetData sheetId="3" refreshError="1">
        <row r="6">
          <cell r="E6">
            <v>272</v>
          </cell>
        </row>
        <row r="7">
          <cell r="E7">
            <v>132</v>
          </cell>
        </row>
        <row r="8">
          <cell r="E8">
            <v>13998</v>
          </cell>
        </row>
        <row r="9">
          <cell r="E9">
            <v>645</v>
          </cell>
        </row>
        <row r="10">
          <cell r="E10">
            <v>1112</v>
          </cell>
        </row>
        <row r="11">
          <cell r="E11">
            <v>1347</v>
          </cell>
        </row>
        <row r="12">
          <cell r="E12">
            <v>7559</v>
          </cell>
        </row>
        <row r="13">
          <cell r="E13">
            <v>242</v>
          </cell>
        </row>
        <row r="14">
          <cell r="E14">
            <v>77</v>
          </cell>
        </row>
        <row r="16">
          <cell r="E16">
            <v>22</v>
          </cell>
        </row>
        <row r="17">
          <cell r="E17">
            <v>4</v>
          </cell>
        </row>
        <row r="19">
          <cell r="E19">
            <v>1078</v>
          </cell>
        </row>
        <row r="20">
          <cell r="E20">
            <v>937</v>
          </cell>
        </row>
        <row r="22">
          <cell r="E22">
            <v>399</v>
          </cell>
        </row>
        <row r="23">
          <cell r="E23">
            <v>815</v>
          </cell>
        </row>
        <row r="24">
          <cell r="E24">
            <v>31</v>
          </cell>
        </row>
        <row r="25">
          <cell r="E25">
            <v>8</v>
          </cell>
        </row>
        <row r="26">
          <cell r="E26">
            <v>2</v>
          </cell>
        </row>
        <row r="28">
          <cell r="E28">
            <v>1</v>
          </cell>
        </row>
        <row r="43">
          <cell r="E43">
            <v>33</v>
          </cell>
        </row>
        <row r="44">
          <cell r="E44">
            <v>12</v>
          </cell>
        </row>
        <row r="45">
          <cell r="E45">
            <v>28</v>
          </cell>
        </row>
        <row r="46">
          <cell r="E46">
            <v>14</v>
          </cell>
        </row>
        <row r="48">
          <cell r="D48">
            <v>2</v>
          </cell>
        </row>
        <row r="49">
          <cell r="D49">
            <v>3</v>
          </cell>
        </row>
        <row r="50">
          <cell r="E50">
            <v>5</v>
          </cell>
        </row>
        <row r="53">
          <cell r="D53">
            <v>3</v>
          </cell>
        </row>
        <row r="54">
          <cell r="D54">
            <v>2</v>
          </cell>
        </row>
        <row r="55">
          <cell r="E55">
            <v>3</v>
          </cell>
        </row>
        <row r="56">
          <cell r="E56">
            <v>10</v>
          </cell>
        </row>
        <row r="59">
          <cell r="E59">
            <v>3</v>
          </cell>
        </row>
        <row r="60">
          <cell r="D60">
            <v>5</v>
          </cell>
        </row>
        <row r="64">
          <cell r="D64">
            <v>3</v>
          </cell>
        </row>
        <row r="66">
          <cell r="E66">
            <v>3</v>
          </cell>
        </row>
        <row r="67">
          <cell r="E67">
            <v>3</v>
          </cell>
        </row>
        <row r="68">
          <cell r="E68">
            <v>11</v>
          </cell>
        </row>
        <row r="73">
          <cell r="E73">
            <v>6</v>
          </cell>
        </row>
        <row r="74">
          <cell r="E74">
            <v>16</v>
          </cell>
        </row>
        <row r="75">
          <cell r="E75">
            <v>4</v>
          </cell>
        </row>
        <row r="77">
          <cell r="E77">
            <v>20</v>
          </cell>
        </row>
        <row r="80">
          <cell r="E80">
            <v>3</v>
          </cell>
        </row>
        <row r="82">
          <cell r="D82">
            <v>3</v>
          </cell>
        </row>
        <row r="85">
          <cell r="D85">
            <v>3</v>
          </cell>
        </row>
        <row r="86">
          <cell r="E86">
            <v>24</v>
          </cell>
        </row>
        <row r="87">
          <cell r="E87">
            <v>18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  <pageSetUpPr fitToPage="1"/>
  </sheetPr>
  <dimension ref="A3:E82"/>
  <sheetViews>
    <sheetView tabSelected="1" topLeftCell="B3" workbookViewId="0">
      <pane xSplit="2" ySplit="7" topLeftCell="D73" activePane="bottomRight" state="frozen"/>
      <selection activeCell="B3" sqref="B3"/>
      <selection pane="topRight" activeCell="D3" sqref="D3"/>
      <selection pane="bottomLeft" activeCell="B10" sqref="B10"/>
      <selection pane="bottomRight" activeCell="I84" sqref="I84:I85"/>
    </sheetView>
  </sheetViews>
  <sheetFormatPr baseColWidth="10" defaultRowHeight="15"/>
  <cols>
    <col min="2" max="2" width="49.42578125" customWidth="1"/>
    <col min="4" max="4" width="15.7109375" customWidth="1"/>
  </cols>
  <sheetData>
    <row r="3" spans="1:5">
      <c r="B3" s="1" t="s">
        <v>0</v>
      </c>
      <c r="C3" s="1"/>
    </row>
    <row r="4" spans="1:5">
      <c r="B4" s="1" t="s">
        <v>1</v>
      </c>
      <c r="C4" s="1"/>
    </row>
    <row r="5" spans="1:5">
      <c r="B5" s="1" t="s">
        <v>2</v>
      </c>
      <c r="C5" s="1"/>
    </row>
    <row r="6" spans="1:5" ht="15.75" thickBot="1">
      <c r="B6" s="1"/>
      <c r="C6" s="1"/>
    </row>
    <row r="7" spans="1:5">
      <c r="A7" s="2" t="s">
        <v>3</v>
      </c>
      <c r="B7" s="2" t="s">
        <v>4</v>
      </c>
      <c r="C7" s="2" t="s">
        <v>5</v>
      </c>
      <c r="D7" s="2" t="s">
        <v>6</v>
      </c>
      <c r="E7" s="3" t="s">
        <v>7</v>
      </c>
    </row>
    <row r="8" spans="1:5" ht="15.75" thickBot="1">
      <c r="A8" s="4"/>
      <c r="B8" s="5"/>
      <c r="C8" s="4"/>
      <c r="D8" s="6" t="s">
        <v>8</v>
      </c>
      <c r="E8" s="7"/>
    </row>
    <row r="9" spans="1:5" ht="15.75" thickBot="1">
      <c r="A9" s="4"/>
      <c r="B9" s="4"/>
      <c r="C9" s="4"/>
      <c r="D9" s="6"/>
      <c r="E9" s="8"/>
    </row>
    <row r="10" spans="1:5">
      <c r="A10" s="9"/>
      <c r="B10" s="10" t="s">
        <v>9</v>
      </c>
      <c r="C10" s="9" t="s">
        <v>10</v>
      </c>
      <c r="D10" s="11">
        <v>125</v>
      </c>
      <c r="E10" s="12">
        <f t="shared" ref="E10:E22" si="0">SUM(D10:D10)</f>
        <v>125</v>
      </c>
    </row>
    <row r="11" spans="1:5">
      <c r="A11" s="13"/>
      <c r="B11" s="14" t="s">
        <v>9</v>
      </c>
      <c r="C11" s="13" t="s">
        <v>10</v>
      </c>
      <c r="D11" s="15">
        <v>150</v>
      </c>
      <c r="E11" s="16">
        <f t="shared" si="0"/>
        <v>150</v>
      </c>
    </row>
    <row r="12" spans="1:5">
      <c r="A12" s="13"/>
      <c r="B12" s="14" t="s">
        <v>9</v>
      </c>
      <c r="C12" s="13" t="s">
        <v>10</v>
      </c>
      <c r="D12" s="15">
        <v>250</v>
      </c>
      <c r="E12" s="16">
        <f t="shared" si="0"/>
        <v>250</v>
      </c>
    </row>
    <row r="13" spans="1:5">
      <c r="A13" s="13"/>
      <c r="B13" s="14" t="s">
        <v>9</v>
      </c>
      <c r="C13" s="13" t="s">
        <v>10</v>
      </c>
      <c r="D13" s="15">
        <v>400</v>
      </c>
      <c r="E13" s="16">
        <f t="shared" si="0"/>
        <v>400</v>
      </c>
    </row>
    <row r="14" spans="1:5">
      <c r="A14" s="13"/>
      <c r="B14" s="14" t="s">
        <v>11</v>
      </c>
      <c r="C14" s="13" t="s">
        <v>10</v>
      </c>
      <c r="D14" s="15">
        <v>350</v>
      </c>
      <c r="E14" s="16">
        <f t="shared" si="0"/>
        <v>350</v>
      </c>
    </row>
    <row r="15" spans="1:5">
      <c r="A15" s="13"/>
      <c r="B15" s="14" t="s">
        <v>11</v>
      </c>
      <c r="C15" s="13" t="s">
        <v>10</v>
      </c>
      <c r="D15" s="15">
        <v>500</v>
      </c>
      <c r="E15" s="16">
        <f t="shared" si="0"/>
        <v>500</v>
      </c>
    </row>
    <row r="16" spans="1:5">
      <c r="A16" s="13"/>
      <c r="B16" s="18" t="s">
        <v>13</v>
      </c>
      <c r="C16" s="13" t="s">
        <v>12</v>
      </c>
      <c r="D16" s="16">
        <f>[1]SLP!E12</f>
        <v>7559</v>
      </c>
      <c r="E16" s="16">
        <f t="shared" si="0"/>
        <v>7559</v>
      </c>
    </row>
    <row r="17" spans="1:5">
      <c r="A17" s="13"/>
      <c r="B17" s="17" t="s">
        <v>14</v>
      </c>
      <c r="C17" s="13" t="s">
        <v>12</v>
      </c>
      <c r="D17" s="16">
        <f>[1]SLP!E11</f>
        <v>1347</v>
      </c>
      <c r="E17" s="16">
        <f t="shared" si="0"/>
        <v>1347</v>
      </c>
    </row>
    <row r="18" spans="1:5">
      <c r="A18" s="13"/>
      <c r="B18" s="18" t="s">
        <v>16</v>
      </c>
      <c r="C18" s="13" t="s">
        <v>12</v>
      </c>
      <c r="D18" s="16">
        <f>[1]SLP!E8</f>
        <v>13998</v>
      </c>
      <c r="E18" s="16">
        <f t="shared" si="0"/>
        <v>13998</v>
      </c>
    </row>
    <row r="19" spans="1:5">
      <c r="A19" s="13"/>
      <c r="B19" s="18" t="s">
        <v>17</v>
      </c>
      <c r="C19" s="13" t="s">
        <v>12</v>
      </c>
      <c r="D19" s="15">
        <f>[1]SLP!E56</f>
        <v>10</v>
      </c>
      <c r="E19" s="16">
        <f t="shared" si="0"/>
        <v>10</v>
      </c>
    </row>
    <row r="20" spans="1:5">
      <c r="A20" s="13"/>
      <c r="B20" s="14" t="s">
        <v>18</v>
      </c>
      <c r="C20" s="13" t="s">
        <v>12</v>
      </c>
      <c r="D20" s="15">
        <v>2</v>
      </c>
      <c r="E20" s="16">
        <f t="shared" si="0"/>
        <v>2</v>
      </c>
    </row>
    <row r="21" spans="1:5">
      <c r="A21" s="13"/>
      <c r="B21" s="13" t="s">
        <v>19</v>
      </c>
      <c r="C21" s="13" t="s">
        <v>12</v>
      </c>
      <c r="D21" s="16">
        <f>[1]SLP!E6</f>
        <v>272</v>
      </c>
      <c r="E21" s="16">
        <f t="shared" si="0"/>
        <v>272</v>
      </c>
    </row>
    <row r="22" spans="1:5">
      <c r="A22" s="13"/>
      <c r="B22" s="14" t="s">
        <v>20</v>
      </c>
      <c r="C22" s="13" t="s">
        <v>12</v>
      </c>
      <c r="D22" s="15">
        <v>2</v>
      </c>
      <c r="E22" s="16">
        <f t="shared" si="0"/>
        <v>2</v>
      </c>
    </row>
    <row r="23" spans="1:5">
      <c r="A23" s="13"/>
      <c r="B23" s="14" t="s">
        <v>21</v>
      </c>
      <c r="C23" s="13" t="s">
        <v>22</v>
      </c>
      <c r="D23" s="16">
        <f>[1]SLP!E24</f>
        <v>31</v>
      </c>
      <c r="E23" s="16">
        <f t="shared" ref="E23:E39" si="1">SUM(D23:D23)</f>
        <v>31</v>
      </c>
    </row>
    <row r="24" spans="1:5">
      <c r="A24" s="13"/>
      <c r="B24" s="14" t="s">
        <v>23</v>
      </c>
      <c r="C24" s="13" t="s">
        <v>22</v>
      </c>
      <c r="D24" s="16">
        <f>[1]SLP!E25</f>
        <v>8</v>
      </c>
      <c r="E24" s="16">
        <f t="shared" si="1"/>
        <v>8</v>
      </c>
    </row>
    <row r="25" spans="1:5">
      <c r="A25" s="13"/>
      <c r="B25" s="14" t="s">
        <v>24</v>
      </c>
      <c r="C25" s="13" t="s">
        <v>22</v>
      </c>
      <c r="D25" s="16">
        <f>[1]SLP!E26</f>
        <v>2</v>
      </c>
      <c r="E25" s="16">
        <f t="shared" si="1"/>
        <v>2</v>
      </c>
    </row>
    <row r="26" spans="1:5">
      <c r="A26" s="13"/>
      <c r="B26" s="14" t="s">
        <v>25</v>
      </c>
      <c r="C26" s="13" t="s">
        <v>22</v>
      </c>
      <c r="D26" s="16">
        <f>[1]SLP!E28</f>
        <v>1</v>
      </c>
      <c r="E26" s="16">
        <f t="shared" si="1"/>
        <v>1</v>
      </c>
    </row>
    <row r="27" spans="1:5">
      <c r="A27" s="13"/>
      <c r="B27" s="18" t="s">
        <v>26</v>
      </c>
      <c r="C27" s="13" t="s">
        <v>12</v>
      </c>
      <c r="D27" s="16">
        <f>[1]SLP!E19</f>
        <v>1078</v>
      </c>
      <c r="E27" s="16">
        <f t="shared" si="1"/>
        <v>1078</v>
      </c>
    </row>
    <row r="28" spans="1:5">
      <c r="A28" s="13"/>
      <c r="B28" s="18" t="s">
        <v>27</v>
      </c>
      <c r="C28" s="13" t="s">
        <v>12</v>
      </c>
      <c r="D28" s="16">
        <f>[1]SLP!E10</f>
        <v>1112</v>
      </c>
      <c r="E28" s="16">
        <f t="shared" si="1"/>
        <v>1112</v>
      </c>
    </row>
    <row r="29" spans="1:5">
      <c r="A29" s="13"/>
      <c r="B29" s="18" t="s">
        <v>28</v>
      </c>
      <c r="C29" s="13" t="s">
        <v>12</v>
      </c>
      <c r="D29" s="16">
        <f>[1]SLP!E9</f>
        <v>645</v>
      </c>
      <c r="E29" s="16">
        <f t="shared" si="1"/>
        <v>645</v>
      </c>
    </row>
    <row r="30" spans="1:5">
      <c r="A30" s="13"/>
      <c r="B30" s="18" t="s">
        <v>29</v>
      </c>
      <c r="C30" s="13" t="s">
        <v>12</v>
      </c>
      <c r="D30" s="16">
        <f>[1]SLP!E22</f>
        <v>399</v>
      </c>
      <c r="E30" s="16">
        <f t="shared" si="1"/>
        <v>399</v>
      </c>
    </row>
    <row r="31" spans="1:5">
      <c r="A31" s="13"/>
      <c r="B31" s="18" t="s">
        <v>30</v>
      </c>
      <c r="C31" s="13" t="s">
        <v>12</v>
      </c>
      <c r="D31" s="16">
        <f>[1]SLP!E23</f>
        <v>815</v>
      </c>
      <c r="E31" s="16">
        <f t="shared" si="1"/>
        <v>815</v>
      </c>
    </row>
    <row r="32" spans="1:5">
      <c r="A32" s="13"/>
      <c r="B32" s="18" t="s">
        <v>31</v>
      </c>
      <c r="C32" s="13" t="s">
        <v>32</v>
      </c>
      <c r="D32" s="16">
        <f>[1]SLP!E16</f>
        <v>22</v>
      </c>
      <c r="E32" s="16">
        <f t="shared" si="1"/>
        <v>22</v>
      </c>
    </row>
    <row r="33" spans="1:5">
      <c r="A33" s="13"/>
      <c r="B33" s="18" t="s">
        <v>33</v>
      </c>
      <c r="C33" s="13" t="s">
        <v>32</v>
      </c>
      <c r="D33" s="16">
        <f>[1]SLP!E17</f>
        <v>4</v>
      </c>
      <c r="E33" s="16">
        <f t="shared" si="1"/>
        <v>4</v>
      </c>
    </row>
    <row r="34" spans="1:5">
      <c r="A34" s="21"/>
      <c r="B34" s="18" t="s">
        <v>34</v>
      </c>
      <c r="C34" s="13" t="s">
        <v>35</v>
      </c>
      <c r="D34" s="22">
        <f>[1]SLP!E7</f>
        <v>132</v>
      </c>
      <c r="E34" s="16">
        <f t="shared" si="1"/>
        <v>132</v>
      </c>
    </row>
    <row r="35" spans="1:5">
      <c r="A35" s="21"/>
      <c r="B35" s="18" t="s">
        <v>36</v>
      </c>
      <c r="C35" s="13" t="s">
        <v>12</v>
      </c>
      <c r="D35" s="22">
        <f>[1]SLP!E20</f>
        <v>937</v>
      </c>
      <c r="E35" s="16">
        <f t="shared" si="1"/>
        <v>937</v>
      </c>
    </row>
    <row r="36" spans="1:5">
      <c r="A36" s="21"/>
      <c r="B36" s="18" t="s">
        <v>37</v>
      </c>
      <c r="C36" s="13" t="s">
        <v>22</v>
      </c>
      <c r="D36" s="22">
        <f>[1]SLP!E13</f>
        <v>242</v>
      </c>
      <c r="E36" s="16">
        <f t="shared" si="1"/>
        <v>242</v>
      </c>
    </row>
    <row r="37" spans="1:5">
      <c r="A37" s="21"/>
      <c r="B37" s="18" t="s">
        <v>38</v>
      </c>
      <c r="C37" s="13" t="s">
        <v>22</v>
      </c>
      <c r="D37" s="22">
        <f>[1]SLP!E14</f>
        <v>77</v>
      </c>
      <c r="E37" s="16">
        <f t="shared" si="1"/>
        <v>77</v>
      </c>
    </row>
    <row r="38" spans="1:5">
      <c r="A38" s="21"/>
      <c r="B38" s="18" t="s">
        <v>39</v>
      </c>
      <c r="C38" s="13" t="s">
        <v>83</v>
      </c>
      <c r="D38" s="37">
        <v>6940</v>
      </c>
      <c r="E38" s="16">
        <v>3</v>
      </c>
    </row>
    <row r="39" spans="1:5">
      <c r="A39" s="21"/>
      <c r="B39" s="18" t="s">
        <v>39</v>
      </c>
      <c r="C39" s="13" t="s">
        <v>12</v>
      </c>
      <c r="D39" s="22">
        <v>6940</v>
      </c>
      <c r="E39" s="16">
        <f t="shared" si="1"/>
        <v>6940</v>
      </c>
    </row>
    <row r="40" spans="1:5">
      <c r="B40" s="19" t="s">
        <v>40</v>
      </c>
      <c r="C40" s="4" t="s">
        <v>12</v>
      </c>
      <c r="D40" s="25">
        <f>[1]SLP!E43</f>
        <v>33</v>
      </c>
      <c r="E40" s="26">
        <f t="shared" ref="E40:E49" si="2">SUM(D40:D40)</f>
        <v>33</v>
      </c>
    </row>
    <row r="41" spans="1:5">
      <c r="B41" s="19" t="s">
        <v>41</v>
      </c>
      <c r="C41" s="4" t="s">
        <v>12</v>
      </c>
      <c r="D41" s="25">
        <f>[1]SLP!E44</f>
        <v>12</v>
      </c>
      <c r="E41" s="26">
        <f t="shared" si="2"/>
        <v>12</v>
      </c>
    </row>
    <row r="42" spans="1:5">
      <c r="B42" s="19" t="s">
        <v>42</v>
      </c>
      <c r="C42" s="4" t="s">
        <v>12</v>
      </c>
      <c r="D42" s="25">
        <f>[1]SLP!E45</f>
        <v>28</v>
      </c>
      <c r="E42" s="26">
        <f t="shared" si="2"/>
        <v>28</v>
      </c>
    </row>
    <row r="43" spans="1:5">
      <c r="B43" s="19" t="s">
        <v>43</v>
      </c>
      <c r="C43" s="4" t="s">
        <v>12</v>
      </c>
      <c r="D43" s="25">
        <f>[1]SLP!E46</f>
        <v>14</v>
      </c>
      <c r="E43" s="26">
        <f t="shared" si="2"/>
        <v>14</v>
      </c>
    </row>
    <row r="44" spans="1:5" s="23" customFormat="1">
      <c r="B44" s="19" t="s">
        <v>44</v>
      </c>
      <c r="C44" s="4"/>
      <c r="D44" s="20">
        <f>[1]SLP!D48</f>
        <v>2</v>
      </c>
      <c r="E44" s="26">
        <f t="shared" si="2"/>
        <v>2</v>
      </c>
    </row>
    <row r="45" spans="1:5">
      <c r="B45" s="19" t="s">
        <v>45</v>
      </c>
      <c r="C45" s="4" t="s">
        <v>12</v>
      </c>
      <c r="D45" s="20">
        <f>[1]SLP!D49</f>
        <v>3</v>
      </c>
      <c r="E45" s="26">
        <f t="shared" si="2"/>
        <v>3</v>
      </c>
    </row>
    <row r="46" spans="1:5">
      <c r="B46" s="28" t="s">
        <v>46</v>
      </c>
      <c r="C46" s="4" t="s">
        <v>12</v>
      </c>
      <c r="D46" s="29">
        <v>3</v>
      </c>
      <c r="E46" s="26">
        <f t="shared" si="2"/>
        <v>3</v>
      </c>
    </row>
    <row r="47" spans="1:5">
      <c r="B47" s="30" t="s">
        <v>47</v>
      </c>
      <c r="C47" s="4" t="s">
        <v>12</v>
      </c>
      <c r="D47" s="29">
        <f>[1]SLP!E50</f>
        <v>5</v>
      </c>
      <c r="E47" s="26">
        <f t="shared" si="2"/>
        <v>5</v>
      </c>
    </row>
    <row r="48" spans="1:5" s="23" customFormat="1">
      <c r="B48" s="19" t="s">
        <v>48</v>
      </c>
      <c r="C48" s="4" t="s">
        <v>12</v>
      </c>
      <c r="D48" s="29">
        <v>1</v>
      </c>
      <c r="E48" s="26">
        <f t="shared" si="2"/>
        <v>1</v>
      </c>
    </row>
    <row r="49" spans="2:5" s="23" customFormat="1">
      <c r="B49" s="28" t="s">
        <v>49</v>
      </c>
      <c r="C49" s="24"/>
      <c r="D49" s="29">
        <v>4</v>
      </c>
      <c r="E49" s="26">
        <f t="shared" si="2"/>
        <v>4</v>
      </c>
    </row>
    <row r="50" spans="2:5">
      <c r="B50" s="31" t="s">
        <v>50</v>
      </c>
      <c r="C50" s="4" t="s">
        <v>12</v>
      </c>
      <c r="D50" s="29">
        <f>[1]SLP!D53</f>
        <v>3</v>
      </c>
      <c r="E50" s="26">
        <f>SUM(D50:D50)</f>
        <v>3</v>
      </c>
    </row>
    <row r="51" spans="2:5" ht="15.75" thickBot="1">
      <c r="B51" s="33" t="s">
        <v>51</v>
      </c>
      <c r="C51" s="34" t="s">
        <v>12</v>
      </c>
      <c r="D51" s="29">
        <f>[1]SLP!D54</f>
        <v>2</v>
      </c>
      <c r="E51" s="35">
        <f t="shared" ref="E51:E64" si="3">SUM(D51:D51)</f>
        <v>2</v>
      </c>
    </row>
    <row r="52" spans="2:5">
      <c r="B52" s="19" t="s">
        <v>52</v>
      </c>
      <c r="C52" s="4" t="s">
        <v>12</v>
      </c>
      <c r="D52" s="29">
        <f>[1]SLP!E55</f>
        <v>3</v>
      </c>
      <c r="E52" s="26">
        <f t="shared" si="3"/>
        <v>3</v>
      </c>
    </row>
    <row r="53" spans="2:5" s="23" customFormat="1">
      <c r="B53" s="28" t="s">
        <v>53</v>
      </c>
      <c r="C53" s="24"/>
      <c r="D53" s="29">
        <v>3</v>
      </c>
      <c r="E53" s="26">
        <f t="shared" si="3"/>
        <v>3</v>
      </c>
    </row>
    <row r="54" spans="2:5" s="23" customFormat="1">
      <c r="B54" s="19" t="s">
        <v>54</v>
      </c>
      <c r="C54" s="24" t="s">
        <v>12</v>
      </c>
      <c r="D54" s="29">
        <v>6</v>
      </c>
      <c r="E54" s="26">
        <f t="shared" si="3"/>
        <v>6</v>
      </c>
    </row>
    <row r="55" spans="2:5" s="23" customFormat="1">
      <c r="B55" s="30" t="s">
        <v>55</v>
      </c>
      <c r="C55" s="34" t="s">
        <v>12</v>
      </c>
      <c r="D55" s="29">
        <v>10</v>
      </c>
      <c r="E55" s="26">
        <f t="shared" si="3"/>
        <v>10</v>
      </c>
    </row>
    <row r="56" spans="2:5">
      <c r="B56" s="30" t="s">
        <v>56</v>
      </c>
      <c r="C56" s="4" t="s">
        <v>12</v>
      </c>
      <c r="D56" s="29">
        <v>5</v>
      </c>
      <c r="E56" s="26">
        <f t="shared" si="3"/>
        <v>5</v>
      </c>
    </row>
    <row r="57" spans="2:5" s="23" customFormat="1">
      <c r="B57" s="30" t="s">
        <v>57</v>
      </c>
      <c r="C57" s="4" t="s">
        <v>12</v>
      </c>
      <c r="D57" s="29">
        <f>[1]SLP!E59</f>
        <v>3</v>
      </c>
      <c r="E57" s="26">
        <f t="shared" si="3"/>
        <v>3</v>
      </c>
    </row>
    <row r="58" spans="2:5">
      <c r="B58" s="19" t="s">
        <v>58</v>
      </c>
      <c r="C58" s="4" t="s">
        <v>12</v>
      </c>
      <c r="D58" s="29">
        <f>[1]SLP!D60</f>
        <v>5</v>
      </c>
      <c r="E58" s="26">
        <f t="shared" si="3"/>
        <v>5</v>
      </c>
    </row>
    <row r="59" spans="2:5">
      <c r="B59" s="36" t="s">
        <v>59</v>
      </c>
      <c r="C59" s="4" t="s">
        <v>15</v>
      </c>
      <c r="D59" s="29">
        <f>[1]SLP!D64</f>
        <v>3</v>
      </c>
      <c r="E59" s="26">
        <f t="shared" si="3"/>
        <v>3</v>
      </c>
    </row>
    <row r="60" spans="2:5">
      <c r="B60" s="19" t="s">
        <v>60</v>
      </c>
      <c r="C60" s="4" t="s">
        <v>12</v>
      </c>
      <c r="D60" s="29">
        <f>[1]SLP!E66</f>
        <v>3</v>
      </c>
      <c r="E60" s="26">
        <f t="shared" si="3"/>
        <v>3</v>
      </c>
    </row>
    <row r="61" spans="2:5">
      <c r="B61" s="30" t="s">
        <v>61</v>
      </c>
      <c r="C61" s="4" t="s">
        <v>12</v>
      </c>
      <c r="D61" s="29">
        <f>[1]SLP!E67</f>
        <v>3</v>
      </c>
      <c r="E61" s="26">
        <f t="shared" si="3"/>
        <v>3</v>
      </c>
    </row>
    <row r="62" spans="2:5">
      <c r="B62" s="19" t="s">
        <v>62</v>
      </c>
      <c r="C62" s="4" t="s">
        <v>12</v>
      </c>
      <c r="D62" s="29">
        <f>[1]SLP!E68</f>
        <v>11</v>
      </c>
      <c r="E62" s="26">
        <f t="shared" si="3"/>
        <v>11</v>
      </c>
    </row>
    <row r="63" spans="2:5" s="23" customFormat="1">
      <c r="B63" s="28" t="s">
        <v>63</v>
      </c>
      <c r="C63" s="24"/>
      <c r="D63" s="29">
        <v>3</v>
      </c>
      <c r="E63" s="26">
        <f t="shared" si="3"/>
        <v>3</v>
      </c>
    </row>
    <row r="64" spans="2:5" s="23" customFormat="1">
      <c r="B64" s="28" t="s">
        <v>64</v>
      </c>
      <c r="C64" s="24"/>
      <c r="D64" s="29">
        <v>3</v>
      </c>
      <c r="E64" s="26">
        <f t="shared" si="3"/>
        <v>3</v>
      </c>
    </row>
    <row r="65" spans="2:5">
      <c r="B65" s="30" t="s">
        <v>65</v>
      </c>
      <c r="C65" s="4" t="s">
        <v>12</v>
      </c>
      <c r="D65" s="29">
        <f>[1]SLP!E73</f>
        <v>6</v>
      </c>
      <c r="E65" s="26">
        <f t="shared" ref="E65:E69" si="4">SUM(D65:D65)</f>
        <v>6</v>
      </c>
    </row>
    <row r="66" spans="2:5" s="23" customFormat="1">
      <c r="B66" s="31" t="s">
        <v>66</v>
      </c>
      <c r="C66" s="4" t="s">
        <v>12</v>
      </c>
      <c r="D66" s="29">
        <v>6</v>
      </c>
      <c r="E66" s="26">
        <f t="shared" si="4"/>
        <v>6</v>
      </c>
    </row>
    <row r="67" spans="2:5">
      <c r="B67" s="19" t="s">
        <v>67</v>
      </c>
      <c r="C67" s="4" t="s">
        <v>12</v>
      </c>
      <c r="D67" s="29">
        <f>[1]SLP!E74</f>
        <v>16</v>
      </c>
      <c r="E67" s="26">
        <f t="shared" si="4"/>
        <v>16</v>
      </c>
    </row>
    <row r="68" spans="2:5" s="23" customFormat="1">
      <c r="B68" s="30" t="s">
        <v>68</v>
      </c>
      <c r="C68" s="4" t="s">
        <v>15</v>
      </c>
      <c r="D68" s="27">
        <f>[1]SLP!E75</f>
        <v>4</v>
      </c>
      <c r="E68" s="26">
        <f t="shared" si="4"/>
        <v>4</v>
      </c>
    </row>
    <row r="69" spans="2:5">
      <c r="B69" s="19" t="s">
        <v>69</v>
      </c>
      <c r="C69" s="4" t="s">
        <v>12</v>
      </c>
      <c r="D69" s="29">
        <f>[1]SLP!E77</f>
        <v>20</v>
      </c>
      <c r="E69" s="26">
        <f t="shared" si="4"/>
        <v>20</v>
      </c>
    </row>
    <row r="70" spans="2:5">
      <c r="B70" s="28" t="s">
        <v>70</v>
      </c>
      <c r="C70" s="34" t="s">
        <v>12</v>
      </c>
      <c r="D70" s="29">
        <v>2</v>
      </c>
      <c r="E70" s="26">
        <f t="shared" ref="E70:E78" si="5">SUM(D70:D70)</f>
        <v>2</v>
      </c>
    </row>
    <row r="71" spans="2:5" s="23" customFormat="1">
      <c r="B71" s="28" t="s">
        <v>71</v>
      </c>
      <c r="C71" s="24"/>
      <c r="D71" s="29">
        <v>3</v>
      </c>
      <c r="E71" s="26">
        <f t="shared" si="5"/>
        <v>3</v>
      </c>
    </row>
    <row r="72" spans="2:5" s="23" customFormat="1">
      <c r="B72" s="19" t="s">
        <v>72</v>
      </c>
      <c r="C72" s="4" t="s">
        <v>12</v>
      </c>
      <c r="D72" s="29">
        <f>[1]SLP!E80</f>
        <v>3</v>
      </c>
      <c r="E72" s="26">
        <f t="shared" si="5"/>
        <v>3</v>
      </c>
    </row>
    <row r="73" spans="2:5" s="23" customFormat="1">
      <c r="B73" s="28" t="s">
        <v>73</v>
      </c>
      <c r="C73" s="24"/>
      <c r="D73" s="29">
        <v>3</v>
      </c>
      <c r="E73" s="26">
        <f t="shared" si="5"/>
        <v>3</v>
      </c>
    </row>
    <row r="74" spans="2:5" s="23" customFormat="1">
      <c r="B74" s="28" t="s">
        <v>74</v>
      </c>
      <c r="C74" s="24"/>
      <c r="D74" s="29">
        <v>3</v>
      </c>
      <c r="E74" s="26">
        <f t="shared" si="5"/>
        <v>3</v>
      </c>
    </row>
    <row r="75" spans="2:5">
      <c r="B75" s="19" t="s">
        <v>75</v>
      </c>
      <c r="C75" s="4" t="s">
        <v>12</v>
      </c>
      <c r="D75" s="29">
        <f>[1]SLP!D82</f>
        <v>3</v>
      </c>
      <c r="E75" s="26">
        <f t="shared" si="5"/>
        <v>3</v>
      </c>
    </row>
    <row r="76" spans="2:5" s="23" customFormat="1">
      <c r="B76" s="28" t="s">
        <v>76</v>
      </c>
      <c r="C76" s="24"/>
      <c r="D76" s="29">
        <v>6</v>
      </c>
      <c r="E76" s="26">
        <f t="shared" si="5"/>
        <v>6</v>
      </c>
    </row>
    <row r="77" spans="2:5">
      <c r="B77" s="28" t="s">
        <v>77</v>
      </c>
      <c r="C77" s="4" t="s">
        <v>12</v>
      </c>
      <c r="D77" s="29">
        <v>3</v>
      </c>
      <c r="E77" s="26">
        <f t="shared" si="5"/>
        <v>3</v>
      </c>
    </row>
    <row r="78" spans="2:5" ht="15.75" thickBot="1">
      <c r="B78" s="28" t="s">
        <v>78</v>
      </c>
      <c r="C78" s="4" t="s">
        <v>12</v>
      </c>
      <c r="D78" s="29">
        <v>5</v>
      </c>
      <c r="E78" s="26">
        <f t="shared" si="5"/>
        <v>5</v>
      </c>
    </row>
    <row r="79" spans="2:5" s="23" customFormat="1">
      <c r="B79" s="19" t="s">
        <v>79</v>
      </c>
      <c r="C79" s="24"/>
      <c r="D79" s="29">
        <v>3</v>
      </c>
      <c r="E79" s="32">
        <f>SUM(D79:D79)</f>
        <v>3</v>
      </c>
    </row>
    <row r="80" spans="2:5" s="23" customFormat="1">
      <c r="B80" s="19" t="s">
        <v>80</v>
      </c>
      <c r="C80" s="24"/>
      <c r="D80" s="20">
        <f>[1]SLP!D85</f>
        <v>3</v>
      </c>
      <c r="E80" s="26">
        <f t="shared" ref="E80:E82" si="6">SUM(D80:D80)</f>
        <v>3</v>
      </c>
    </row>
    <row r="81" spans="2:5">
      <c r="B81" s="19" t="s">
        <v>81</v>
      </c>
      <c r="C81" s="4" t="s">
        <v>12</v>
      </c>
      <c r="D81" s="29">
        <f>[1]SLP!E86</f>
        <v>24</v>
      </c>
      <c r="E81" s="26">
        <f t="shared" si="6"/>
        <v>24</v>
      </c>
    </row>
    <row r="82" spans="2:5">
      <c r="B82" s="19" t="s">
        <v>82</v>
      </c>
      <c r="C82" s="4" t="s">
        <v>12</v>
      </c>
      <c r="D82" s="25">
        <f>[1]SLP!E87</f>
        <v>18</v>
      </c>
      <c r="E82" s="26">
        <f t="shared" si="6"/>
        <v>18</v>
      </c>
    </row>
  </sheetData>
  <autoFilter ref="A9:E82"/>
  <printOptions horizontalCentered="1"/>
  <pageMargins left="0.70866141732283472" right="0.70866141732283472" top="0.86614173228346458" bottom="0.74803149606299213" header="0.43307086614173229" footer="0.31496062992125984"/>
  <pageSetup scale="60" fitToHeight="5" orientation="portrait" r:id="rId1"/>
  <headerFooter>
    <oddHeader>&amp;C&amp;"-,Negrita"&amp;14IMPULSORA TLAXCALTECA DE INDUSTRIAS, S.A. DE C.V.
&amp;12CONTRATO DGTFM-10-10
&amp;UINVENTARIO EN ALMACENES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SLP &gt; SCT</vt:lpstr>
      <vt:lpstr>'SLP &gt; SCT'!Área_de_impresión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PRESARIO</dc:creator>
  <cp:lastModifiedBy>Evaristo Ivan Angeles Zermeno</cp:lastModifiedBy>
  <dcterms:created xsi:type="dcterms:W3CDTF">2012-03-27T23:14:07Z</dcterms:created>
  <dcterms:modified xsi:type="dcterms:W3CDTF">2012-07-13T16:15:17Z</dcterms:modified>
</cp:coreProperties>
</file>